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Банки\ПІБ\20230120_ПІБ_Калуш, Долина\ППА\Калуш, майдан Шептицького\"/>
    </mc:Choice>
  </mc:AlternateContent>
  <bookViews>
    <workbookView xWindow="0" yWindow="0" windowWidth="11130" windowHeight="10395"/>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D13" i="9" l="1"/>
  <c r="D12" i="9"/>
  <c r="D11" i="9"/>
</calcChain>
</file>

<file path=xl/sharedStrings.xml><?xml version="1.0" encoding="utf-8"?>
<sst xmlns="http://schemas.openxmlformats.org/spreadsheetml/2006/main" count="72" uniqueCount="58">
  <si>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</si>
  <si>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</si>
  <si>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</si>
  <si>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</si>
  <si>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</si>
  <si>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</si>
  <si>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</si>
  <si>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</si>
  <si>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</si>
  <si>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</si>
  <si>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</si>
  <si>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</si>
  <si>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</si>
  <si>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</si>
  <si>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</si>
  <si>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</si>
  <si>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</si>
  <si>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</si>
  <si>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</si>
  <si>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</si>
  <si>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</si>
  <si>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</si>
  <si>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</si>
  <si>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</si>
  <si>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</si>
  <si>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</si>
  <si>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</si>
  <si>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</si>
  <si>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2.1. Фотофіксація</t>
  </si>
  <si>
    <t>2.2. Ситуаційний план</t>
  </si>
  <si>
    <t>2.3. Тощо</t>
  </si>
  <si>
    <t>1.9. Наявність обмеження/обтяження</t>
  </si>
  <si>
    <t>1.10. Оснащення інженерними системами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</si>
  <si>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</si>
  <si>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</si>
  <si>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</si>
  <si>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</si>
  <si>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ПАТ "Промінвестбанк"</t>
  </si>
  <si>
    <t>ні</t>
  </si>
  <si>
    <t>так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</si>
  <si>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</si>
  <si>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</si>
  <si>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Нерухомість (будівлі та споруди)</t>
  </si>
  <si>
    <t>Група активу: 1 - право власності,       2 - майнове право*</t>
  </si>
  <si>
    <t>комерційна нерухомість</t>
  </si>
  <si>
    <t>2 139 913,00 грн без ПДВ</t>
  </si>
  <si>
    <t>офіс, нерухомість господарського призначення</t>
  </si>
  <si>
    <t>Івано-Франківська обл., м. Калуш, майдан Шептицького (пл. Перемоги), буд. 9 Б</t>
  </si>
  <si>
    <t>Нежитлове приміщення, загальною площею 504,3 кв.м., за адресою: Івано-Франківська обл., м. Калуш, майдан Шептицького (пл. Перемоги), буд. 9 Б (опис об'єкта: приміщення служби інкасації, А, 479,9 кв.м.; котельня, Б, 24,4 кв.м.; огорожа, 1, 51,5 кв.м.; ворота, 2, 7,3 кв.м.), реєстраційний номер об'єкту нерухомого майна: 11970806</t>
  </si>
  <si>
    <t>1.</t>
  </si>
  <si>
    <t>2.</t>
  </si>
  <si>
    <t>3.</t>
  </si>
  <si>
    <t>4.</t>
  </si>
  <si>
    <t>5.</t>
  </si>
  <si>
    <t>В складі лоту  з основними засобами. Не відбулися у зв’язку з відсутністю учасників.</t>
  </si>
  <si>
    <t>6.</t>
  </si>
  <si>
    <t>7.</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</si>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</sst>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5" x14ac:knownFonts="1">
    <font>
      <sz val="11"/>
      <color theme="1"/>
      <name val="Calibri"/>
      <family val="2"/>
      <charset val="204"/>
      <scheme val="minor"/>
    </font>
    <font>
      <sz val="11"/>
      <color rgb="FF000000"/>
      <name val="Calibri"/>
      <family val="2"/>
      <scheme val="minor"/>
    </font>
    <font>
      <b/>
      <sz val="11"/>
      <color theme="1"/>
      <name val="Calibri"/>
      <family val="2"/>
      <charset val="204"/>
      <scheme val="minor"/>
    </font>
    <font>
      <sz val="11"/>
      <color theme="1"/>
      <name val="Calibri"/>
      <family val="2"/>
      <charset val="204"/>
      <scheme val="minor"/>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16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90">
    <xf numFmtId="0" fontId="0" fillId="0" borderId="0" xfId="0"/>
    <xf numFmtId="0" fontId="0" fillId="0" borderId="0" xfId="0" applyBorder="1"/>
    <xf numFmtId="0" fontId="0" fillId="0" borderId="1" xfId="0" applyBorder="1"/>
    <xf numFmtId="0" fontId="7" fillId="0" borderId="0" xfId="0" applyFont="1"/>
    <xf numFmtId="0" fontId="7" fillId="0" borderId="0" xfId="0" applyFont="1" applyAlignment="1">
      <alignment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0" xfId="0" applyFont="1" applyBorder="1" applyAlignment="1">
      <alignment horizontal="center" vertical="center"/>
    </xf>
    <xf numFmtId="0" fontId="7" fillId="0" borderId="9" xfId="0" applyFont="1" applyBorder="1"/>
    <xf numFmtId="14" fontId="7" fillId="0" borderId="1" xfId="0" applyNumberFormat="1" applyFont="1" applyBorder="1"/>
    <xf numFmtId="165" fontId="7" fillId="0" borderId="1" xfId="2" applyNumberFormat="1" applyFont="1" applyBorder="1"/>
    <xf numFmtId="9" fontId="7" fillId="0" borderId="1" xfId="3" applyFont="1" applyBorder="1"/>
    <xf numFmtId="0" fontId="7" fillId="0" borderId="10" xfId="0" applyFont="1" applyBorder="1"/>
    <xf numFmtId="0" fontId="7" fillId="0" borderId="16" xfId="0" applyFont="1" applyBorder="1"/>
    <xf numFmtId="14" fontId="7" fillId="0" borderId="17" xfId="0" applyNumberFormat="1" applyFont="1" applyBorder="1"/>
    <xf numFmtId="165" fontId="7" fillId="0" borderId="17" xfId="2" applyNumberFormat="1" applyFont="1" applyBorder="1"/>
    <xf numFmtId="9" fontId="7" fillId="0" borderId="17" xfId="3" applyFont="1" applyBorder="1"/>
    <xf numFmtId="0" fontId="7" fillId="0" borderId="18" xfId="0" applyFont="1" applyBorder="1"/>
    <xf numFmtId="14" fontId="7" fillId="0" borderId="0" xfId="0" applyNumberFormat="1" applyFont="1" applyAlignment="1">
      <alignment vertical="center"/>
    </xf>
    <xf numFmtId="0" fontId="7" fillId="0" borderId="0" xfId="0" applyFont="1" applyAlignment="1">
      <alignment wrapText="1"/>
    </xf>
    <xf numFmtId="0" fontId="7" fillId="0" borderId="0" xfId="0" applyFont="1" applyAlignment="1">
      <alignment horizontal="center" wrapText="1"/>
    </xf>
    <xf numFmtId="0" fontId="7" fillId="0" borderId="0" xfId="0" applyFont="1" applyBorder="1" applyAlignment="1">
      <alignment wrapText="1"/>
    </xf>
    <xf numFmtId="14" fontId="4" fillId="0" borderId="0" xfId="0" applyNumberFormat="1" applyFont="1" applyBorder="1" applyAlignment="1">
      <alignment wrapText="1"/>
    </xf>
    <xf numFmtId="14" fontId="9" fillId="0" borderId="0" xfId="4" applyNumberFormat="1" applyFont="1" applyFill="1" applyBorder="1" applyAlignment="1" applyProtection="1">
      <alignment horizontal="center" vertical="center" wrapText="1"/>
    </xf>
    <xf numFmtId="0" fontId="7" fillId="0" borderId="0" xfId="0" applyFont="1" applyBorder="1"/>
    <xf numFmtId="14" fontId="7" fillId="0" borderId="0" xfId="0" applyNumberFormat="1" applyFont="1" applyBorder="1"/>
    <xf numFmtId="165" fontId="7" fillId="0" borderId="0" xfId="2" applyNumberFormat="1" applyFont="1" applyBorder="1"/>
    <xf numFmtId="9" fontId="7" fillId="0" borderId="0" xfId="3" applyFont="1" applyBorder="1"/>
    <xf numFmtId="0" fontId="4" fillId="0" borderId="19" xfId="0" applyFont="1" applyFill="1" applyBorder="1" applyAlignment="1" applyProtection="1">
      <alignment horizontal="left" vertical="center" wrapText="1"/>
    </xf>
    <xf numFmtId="0" fontId="4" fillId="0" borderId="9" xfId="0" applyFont="1" applyFill="1" applyBorder="1" applyAlignment="1" applyProtection="1">
      <alignment horizontal="left" vertical="center" wrapText="1"/>
    </xf>
    <xf numFmtId="0" fontId="7" fillId="0" borderId="10" xfId="0" applyFont="1" applyFill="1" applyBorder="1" applyAlignment="1" applyProtection="1">
      <alignment horizontal="center" vertical="center" wrapText="1"/>
    </xf>
    <xf numFmtId="164" fontId="7" fillId="0" borderId="10" xfId="0" applyNumberFormat="1" applyFont="1" applyFill="1" applyBorder="1" applyAlignment="1" applyProtection="1">
      <alignment horizontal="center" vertical="center" wrapText="1"/>
    </xf>
    <xf numFmtId="0" fontId="8" fillId="0" borderId="9" xfId="0" applyFont="1" applyFill="1" applyBorder="1" applyAlignment="1">
      <alignment horizontal="left" vertical="center" wrapText="1"/>
    </xf>
    <xf numFmtId="0" fontId="4" fillId="0" borderId="12" xfId="0" applyFont="1" applyFill="1" applyBorder="1" applyAlignment="1" applyProtection="1">
      <alignment horizontal="center" vertical="center" wrapText="1"/>
    </xf>
    <xf numFmtId="0" fontId="4" fillId="0" borderId="9" xfId="0" applyFont="1" applyFill="1" applyBorder="1" applyAlignment="1" applyProtection="1">
      <alignment wrapText="1"/>
    </xf>
    <xf numFmtId="14" fontId="4" fillId="0" borderId="9" xfId="0" applyNumberFormat="1" applyFont="1" applyFill="1" applyBorder="1" applyAlignment="1">
      <alignment wrapText="1"/>
    </xf>
    <xf numFmtId="14" fontId="4" fillId="0" borderId="16" xfId="0" applyNumberFormat="1" applyFont="1" applyFill="1" applyBorder="1" applyAlignment="1">
      <alignment wrapText="1"/>
    </xf>
    <xf numFmtId="14" fontId="6" fillId="0" borderId="20" xfId="0" applyNumberFormat="1" applyFont="1" applyFill="1" applyBorder="1" applyAlignment="1" applyProtection="1">
      <alignment horizontal="center" vertical="center" wrapText="1"/>
    </xf>
    <xf numFmtId="14" fontId="7" fillId="0" borderId="1" xfId="0" applyNumberFormat="1" applyFont="1" applyBorder="1" applyAlignment="1">
      <alignment horizontal="center" vertical="center"/>
    </xf>
    <xf numFmtId="164" fontId="7" fillId="0" borderId="1" xfId="2" applyFont="1" applyBorder="1" applyAlignment="1">
      <alignment horizontal="center" vertical="center"/>
    </xf>
    <xf numFmtId="164" fontId="7" fillId="0" borderId="1" xfId="2" applyNumberFormat="1" applyFont="1" applyBorder="1" applyAlignment="1">
      <alignment horizontal="center" vertic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11" xfId="0" applyFont="1" applyFill="1" applyBorder="1" applyAlignment="1" applyProtection="1">
      <alignment horizontal="center" wrapText="1"/>
    </xf>
    <xf numFmtId="0" fontId="4" fillId="0" borderId="12" xfId="0" applyFont="1" applyFill="1" applyBorder="1" applyAlignment="1" applyProtection="1">
      <alignment horizontal="center" wrapText="1"/>
    </xf>
    <xf numFmtId="0" fontId="7" fillId="0" borderId="0" xfId="0" applyFont="1" applyAlignment="1">
      <alignment horizontal="left" vertical="center" wrapText="1"/>
    </xf>
    <xf numFmtId="14" fontId="14" fillId="0" borderId="0" xfId="0" applyNumberFormat="1" applyFont="1" applyAlignment="1">
      <alignment horizontal="center" vertical="center" wrapText="1"/>
    </xf>
    <xf numFmtId="14" fontId="10" fillId="0" borderId="1" xfId="0" applyNumberFormat="1" applyFont="1" applyBorder="1" applyAlignment="1">
      <alignment horizontal="left" vertical="center" wrapText="1"/>
    </xf>
    <xf numFmtId="14" fontId="13" fillId="0" borderId="1" xfId="0" applyNumberFormat="1" applyFont="1" applyBorder="1" applyAlignment="1">
      <alignment horizontal="center" vertical="center" wrapText="1"/>
    </xf>
    <xf numFmtId="14" fontId="9" fillId="0" borderId="21" xfId="4" applyNumberFormat="1" applyFont="1" applyFill="1" applyBorder="1" applyAlignment="1" applyProtection="1">
      <alignment horizontal="center" vertical="center" wrapText="1"/>
    </xf>
    <xf numFmtId="14" fontId="9" fillId="0" borderId="20" xfId="4" applyNumberFormat="1" applyFont="1" applyFill="1" applyBorder="1" applyAlignment="1" applyProtection="1">
      <alignment horizontal="center" vertical="center" wrapText="1"/>
    </xf>
    <xf numFmtId="14" fontId="9" fillId="0" borderId="22" xfId="4" applyNumberFormat="1" applyFont="1" applyFill="1" applyBorder="1" applyAlignment="1" applyProtection="1">
      <alignment horizontal="center" vertical="center" wrapText="1"/>
    </xf>
    <xf numFmtId="0" fontId="4" fillId="0" borderId="0" xfId="0" applyFont="1" applyBorder="1" applyAlignment="1">
      <alignment horizontal="center"/>
    </xf>
    <xf numFmtId="0" fontId="2" fillId="0" borderId="0" xfId="0" applyFont="1" applyBorder="1" applyAlignment="1">
      <alignment horizontal="center"/>
    </xf>
    <xf numFmtId="14" fontId="12" fillId="0" borderId="0"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7" fillId="0" borderId="13" xfId="0" applyFont="1" applyFill="1" applyBorder="1" applyAlignment="1">
      <alignment horizontal="left" vertical="center"/>
    </xf>
    <xf numFmtId="0" fontId="7" fillId="0" borderId="14" xfId="0" applyFont="1" applyFill="1" applyBorder="1" applyAlignment="1">
      <alignment horizontal="left" vertical="center"/>
    </xf>
    <xf numFmtId="166" fontId="7" fillId="0" borderId="13" xfId="0" applyNumberFormat="1" applyFont="1" applyFill="1" applyBorder="1" applyAlignment="1">
      <alignment horizontal="center" vertical="center"/>
    </xf>
    <xf numFmtId="166" fontId="7" fillId="0" borderId="15" xfId="0" applyNumberFormat="1" applyFont="1" applyFill="1" applyBorder="1" applyAlignment="1">
      <alignment horizontal="center" vertical="center"/>
    </xf>
    <xf numFmtId="166" fontId="7" fillId="0" borderId="14" xfId="0" applyNumberFormat="1" applyFont="1" applyFill="1" applyBorder="1" applyAlignment="1">
      <alignment horizontal="center" vertical="center"/>
    </xf>
    <xf numFmtId="0" fontId="4" fillId="0" borderId="6" xfId="0" applyFont="1" applyBorder="1" applyAlignment="1">
      <alignment horizontal="center"/>
    </xf>
    <xf numFmtId="0" fontId="4" fillId="0" borderId="8" xfId="0" applyFont="1" applyBorder="1" applyAlignment="1">
      <alignment horizontal="center"/>
    </xf>
    <xf numFmtId="0" fontId="4" fillId="0" borderId="7" xfId="0" applyFont="1" applyBorder="1" applyAlignment="1">
      <alignment horizont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7" fillId="0" borderId="6" xfId="0" applyFont="1" applyFill="1" applyBorder="1" applyAlignment="1">
      <alignment horizontal="left" vertical="center"/>
    </xf>
    <xf numFmtId="0" fontId="7" fillId="0" borderId="7" xfId="0" applyFont="1" applyFill="1" applyBorder="1" applyAlignment="1">
      <alignment horizontal="left" vertical="center"/>
    </xf>
    <xf numFmtId="0" fontId="7" fillId="0" borderId="6" xfId="0" applyFont="1" applyFill="1" applyBorder="1" applyAlignment="1">
      <alignment horizontal="center"/>
    </xf>
    <xf numFmtId="0" fontId="7" fillId="0" borderId="8" xfId="0" applyFont="1" applyFill="1" applyBorder="1" applyAlignment="1">
      <alignment horizontal="center"/>
    </xf>
    <xf numFmtId="0" fontId="7" fillId="0" borderId="7" xfId="0" applyFont="1" applyFill="1" applyBorder="1" applyAlignment="1">
      <alignment horizont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7" fillId="0" borderId="11" xfId="0" applyFont="1" applyFill="1" applyBorder="1" applyAlignment="1">
      <alignment horizontal="center"/>
    </xf>
    <xf numFmtId="0" fontId="7" fillId="0" borderId="2" xfId="0" applyFont="1" applyFill="1" applyBorder="1" applyAlignment="1">
      <alignment horizontal="center"/>
    </xf>
    <xf numFmtId="0" fontId="7" fillId="0" borderId="12" xfId="0" applyFont="1" applyFill="1" applyBorder="1" applyAlignment="1">
      <alignment horizontal="center"/>
    </xf>
    <xf numFmtId="0" fontId="7" fillId="0" borderId="11" xfId="0" applyFont="1" applyFill="1" applyBorder="1" applyAlignment="1">
      <alignment horizontal="left" vertical="center"/>
    </xf>
    <xf numFmtId="0" fontId="7" fillId="0" borderId="12" xfId="0" applyFont="1" applyFill="1" applyBorder="1" applyAlignment="1">
      <alignment horizontal="left" vertical="center"/>
    </xf>
    <xf numFmtId="14" fontId="7" fillId="0" borderId="11" xfId="0" applyNumberFormat="1" applyFont="1" applyFill="1" applyBorder="1" applyAlignment="1">
      <alignment horizontal="center"/>
    </xf>
    <xf numFmtId="14" fontId="7" fillId="0" borderId="2" xfId="0" applyNumberFormat="1" applyFont="1" applyFill="1" applyBorder="1" applyAlignment="1">
      <alignment horizontal="center"/>
    </xf>
    <xf numFmtId="14" fontId="7" fillId="0" borderId="12" xfId="0" applyNumberFormat="1" applyFont="1" applyFill="1" applyBorder="1" applyAlignment="1">
      <alignment horizontal="center"/>
    </xf>
    <xf numFmtId="0" fontId="0" fillId="0" borderId="1" xfId="0" applyBorder="1" applyAlignment="1">
      <alignment horizontal="center"/>
    </xf>
    <xf numFmtId="14" fontId="12" fillId="0" borderId="1" xfId="0" applyNumberFormat="1" applyFont="1" applyBorder="1" applyAlignment="1">
      <alignment horizontal="left" vertical="center" wrapText="1"/>
    </xf>
    <xf numFmtId="9" fontId="7" fillId="0" borderId="23" xfId="3" applyFont="1" applyBorder="1" applyAlignment="1">
      <alignment horizontal="center"/>
    </xf>
    <xf numFmtId="165" fontId="7" fillId="0" borderId="23" xfId="2" applyNumberFormat="1" applyFont="1" applyBorder="1" applyAlignment="1">
      <alignment horizontal="center"/>
    </xf>
    <xf numFmtId="0" fontId="7" fillId="0" borderId="10" xfId="0" applyFont="1" applyBorder="1" applyAlignment="1">
      <alignment horizontal="center" wrapText="1"/>
    </xf>
    <xf numFmtId="14" fontId="7" fillId="0" borderId="23" xfId="0" applyNumberFormat="1" applyFont="1" applyBorder="1" applyAlignment="1">
      <alignment horizontal="center" vertical="center"/>
    </xf>
    <xf numFmtId="164" fontId="7" fillId="0" borderId="23" xfId="2" applyNumberFormat="1" applyFont="1" applyBorder="1" applyAlignment="1">
      <alignment horizontal="center" vertical="center"/>
    </xf>
  </cellXfs>
  <cellStyles count="5">
    <cellStyle name="Normal" xfId="1"/>
    <cellStyle name="Відсотковий" xfId="3" builtinId="5"/>
    <cellStyle name="Гіперпосилання" xfId="4" builtinId="8"/>
    <cellStyle name="Звичайний" xfId="0" builtinId="0"/>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emf"/><Relationship Id="rId7" Type="http://schemas.openxmlformats.org/officeDocument/2006/relationships/image" Target="../media/image8.png"/><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2</xdr:col>
      <xdr:colOff>3280836</xdr:colOff>
      <xdr:row>1</xdr:row>
      <xdr:rowOff>118533</xdr:rowOff>
    </xdr:from>
    <xdr:to>
      <xdr:col>2</xdr:col>
      <xdr:colOff>4485343</xdr:colOff>
      <xdr:row>1</xdr:row>
      <xdr:rowOff>352424</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6142569" y="245533"/>
          <a:ext cx="1204507" cy="23389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430697</xdr:colOff>
      <xdr:row>58</xdr:row>
      <xdr:rowOff>8283</xdr:rowOff>
    </xdr:from>
    <xdr:to>
      <xdr:col>5</xdr:col>
      <xdr:colOff>16567</xdr:colOff>
      <xdr:row>75</xdr:row>
      <xdr:rowOff>0</xdr:rowOff>
    </xdr:to>
    <xdr:pic>
      <xdr:nvPicPr>
        <xdr:cNvPr id="12" name="Рисунок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697" y="11454848"/>
          <a:ext cx="2476500" cy="3230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24850</xdr:colOff>
      <xdr:row>38</xdr:row>
      <xdr:rowOff>182221</xdr:rowOff>
    </xdr:from>
    <xdr:to>
      <xdr:col>5</xdr:col>
      <xdr:colOff>8283</xdr:colOff>
      <xdr:row>55</xdr:row>
      <xdr:rowOff>16237</xdr:rowOff>
    </xdr:to>
    <xdr:pic>
      <xdr:nvPicPr>
        <xdr:cNvPr id="13" name="Рисунок 1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3828" y="7818786"/>
          <a:ext cx="2435085" cy="3072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571503</xdr:colOff>
      <xdr:row>39</xdr:row>
      <xdr:rowOff>16566</xdr:rowOff>
    </xdr:from>
    <xdr:to>
      <xdr:col>9</xdr:col>
      <xdr:colOff>604630</xdr:colOff>
      <xdr:row>55</xdr:row>
      <xdr:rowOff>47768</xdr:rowOff>
    </xdr:to>
    <xdr:pic>
      <xdr:nvPicPr>
        <xdr:cNvPr id="14" name="Рисунок 1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62133" y="7843631"/>
          <a:ext cx="2484780" cy="3079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3</xdr:row>
      <xdr:rowOff>1</xdr:rowOff>
    </xdr:from>
    <xdr:to>
      <xdr:col>5</xdr:col>
      <xdr:colOff>57533</xdr:colOff>
      <xdr:row>13</xdr:row>
      <xdr:rowOff>8283</xdr:rowOff>
    </xdr:to>
    <xdr:pic>
      <xdr:nvPicPr>
        <xdr:cNvPr id="11" name="Рисунок 10"/>
        <xdr:cNvPicPr>
          <a:picLocks noChangeAspect="1"/>
        </xdr:cNvPicPr>
      </xdr:nvPicPr>
      <xdr:blipFill>
        <a:blip xmlns:r="http://schemas.openxmlformats.org/officeDocument/2006/relationships" r:embed="rId4"/>
        <a:stretch>
          <a:fillRect/>
        </a:stretch>
      </xdr:blipFill>
      <xdr:spPr>
        <a:xfrm>
          <a:off x="438979" y="969066"/>
          <a:ext cx="2509184" cy="1913282"/>
        </a:xfrm>
        <a:prstGeom prst="rect">
          <a:avLst/>
        </a:prstGeom>
      </xdr:spPr>
    </xdr:pic>
    <xdr:clientData/>
  </xdr:twoCellAnchor>
  <xdr:twoCellAnchor editAs="oneCell">
    <xdr:from>
      <xdr:col>6</xdr:col>
      <xdr:colOff>16569</xdr:colOff>
      <xdr:row>3</xdr:row>
      <xdr:rowOff>16565</xdr:rowOff>
    </xdr:from>
    <xdr:to>
      <xdr:col>10</xdr:col>
      <xdr:colOff>8282</xdr:colOff>
      <xdr:row>13</xdr:row>
      <xdr:rowOff>14216</xdr:rowOff>
    </xdr:to>
    <xdr:pic>
      <xdr:nvPicPr>
        <xdr:cNvPr id="16" name="Рисунок 15"/>
        <xdr:cNvPicPr>
          <a:picLocks noChangeAspect="1"/>
        </xdr:cNvPicPr>
      </xdr:nvPicPr>
      <xdr:blipFill>
        <a:blip xmlns:r="http://schemas.openxmlformats.org/officeDocument/2006/relationships" r:embed="rId5"/>
        <a:stretch>
          <a:fillRect/>
        </a:stretch>
      </xdr:blipFill>
      <xdr:spPr>
        <a:xfrm>
          <a:off x="3520112" y="985630"/>
          <a:ext cx="2443366" cy="1902651"/>
        </a:xfrm>
        <a:prstGeom prst="rect">
          <a:avLst/>
        </a:prstGeom>
      </xdr:spPr>
    </xdr:pic>
    <xdr:clientData/>
  </xdr:twoCellAnchor>
  <xdr:twoCellAnchor editAs="oneCell">
    <xdr:from>
      <xdr:col>0</xdr:col>
      <xdr:colOff>430697</xdr:colOff>
      <xdr:row>15</xdr:row>
      <xdr:rowOff>0</xdr:rowOff>
    </xdr:from>
    <xdr:to>
      <xdr:col>5</xdr:col>
      <xdr:colOff>4971</xdr:colOff>
      <xdr:row>24</xdr:row>
      <xdr:rowOff>173934</xdr:rowOff>
    </xdr:to>
    <xdr:pic>
      <xdr:nvPicPr>
        <xdr:cNvPr id="18" name="Рисунок 17"/>
        <xdr:cNvPicPr>
          <a:picLocks noChangeAspect="1"/>
        </xdr:cNvPicPr>
      </xdr:nvPicPr>
      <xdr:blipFill>
        <a:blip xmlns:r="http://schemas.openxmlformats.org/officeDocument/2006/relationships" r:embed="rId6"/>
        <a:stretch>
          <a:fillRect/>
        </a:stretch>
      </xdr:blipFill>
      <xdr:spPr>
        <a:xfrm>
          <a:off x="430697" y="3255065"/>
          <a:ext cx="2464904" cy="1888434"/>
        </a:xfrm>
        <a:prstGeom prst="rect">
          <a:avLst/>
        </a:prstGeom>
      </xdr:spPr>
    </xdr:pic>
    <xdr:clientData/>
  </xdr:twoCellAnchor>
  <xdr:twoCellAnchor editAs="oneCell">
    <xdr:from>
      <xdr:col>5</xdr:col>
      <xdr:colOff>588067</xdr:colOff>
      <xdr:row>27</xdr:row>
      <xdr:rowOff>8280</xdr:rowOff>
    </xdr:from>
    <xdr:to>
      <xdr:col>9</xdr:col>
      <xdr:colOff>610155</xdr:colOff>
      <xdr:row>36</xdr:row>
      <xdr:rowOff>190499</xdr:rowOff>
    </xdr:to>
    <xdr:pic>
      <xdr:nvPicPr>
        <xdr:cNvPr id="19" name="Рисунок 18"/>
        <xdr:cNvPicPr>
          <a:picLocks noChangeAspect="1"/>
        </xdr:cNvPicPr>
      </xdr:nvPicPr>
      <xdr:blipFill>
        <a:blip xmlns:r="http://schemas.openxmlformats.org/officeDocument/2006/relationships" r:embed="rId7"/>
        <a:stretch>
          <a:fillRect/>
        </a:stretch>
      </xdr:blipFill>
      <xdr:spPr>
        <a:xfrm>
          <a:off x="3478697" y="5549345"/>
          <a:ext cx="2473741" cy="1896719"/>
        </a:xfrm>
        <a:prstGeom prst="rect">
          <a:avLst/>
        </a:prstGeom>
      </xdr:spPr>
    </xdr:pic>
    <xdr:clientData/>
  </xdr:twoCellAnchor>
  <xdr:twoCellAnchor editAs="oneCell">
    <xdr:from>
      <xdr:col>0</xdr:col>
      <xdr:colOff>414131</xdr:colOff>
      <xdr:row>27</xdr:row>
      <xdr:rowOff>0</xdr:rowOff>
    </xdr:from>
    <xdr:to>
      <xdr:col>5</xdr:col>
      <xdr:colOff>16566</xdr:colOff>
      <xdr:row>37</xdr:row>
      <xdr:rowOff>0</xdr:rowOff>
    </xdr:to>
    <xdr:pic>
      <xdr:nvPicPr>
        <xdr:cNvPr id="20" name="Рисунок 19"/>
        <xdr:cNvPicPr>
          <a:picLocks noChangeAspect="1"/>
        </xdr:cNvPicPr>
      </xdr:nvPicPr>
      <xdr:blipFill>
        <a:blip xmlns:r="http://schemas.openxmlformats.org/officeDocument/2006/relationships" r:embed="rId8"/>
        <a:stretch>
          <a:fillRect/>
        </a:stretch>
      </xdr:blipFill>
      <xdr:spPr>
        <a:xfrm>
          <a:off x="414131" y="5541065"/>
          <a:ext cx="2493065" cy="1905000"/>
        </a:xfrm>
        <a:prstGeom prst="rect">
          <a:avLst/>
        </a:prstGeom>
      </xdr:spPr>
    </xdr:pic>
    <xdr:clientData/>
  </xdr:twoCellAnchor>
  <xdr:twoCellAnchor editAs="oneCell">
    <xdr:from>
      <xdr:col>6</xdr:col>
      <xdr:colOff>1</xdr:colOff>
      <xdr:row>15</xdr:row>
      <xdr:rowOff>16567</xdr:rowOff>
    </xdr:from>
    <xdr:to>
      <xdr:col>10</xdr:col>
      <xdr:colOff>8282</xdr:colOff>
      <xdr:row>25</xdr:row>
      <xdr:rowOff>2761</xdr:rowOff>
    </xdr:to>
    <xdr:pic>
      <xdr:nvPicPr>
        <xdr:cNvPr id="21" name="Рисунок 20"/>
        <xdr:cNvPicPr>
          <a:picLocks noChangeAspect="1"/>
        </xdr:cNvPicPr>
      </xdr:nvPicPr>
      <xdr:blipFill>
        <a:blip xmlns:r="http://schemas.openxmlformats.org/officeDocument/2006/relationships" r:embed="rId9"/>
        <a:stretch>
          <a:fillRect/>
        </a:stretch>
      </xdr:blipFill>
      <xdr:spPr>
        <a:xfrm>
          <a:off x="3503544" y="3271632"/>
          <a:ext cx="2459934" cy="1891194"/>
        </a:xfrm>
        <a:prstGeom prst="rect">
          <a:avLst/>
        </a:prstGeom>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5"/>
  <sheetViews>
    <sheetView tabSelected="1" zoomScale="90" zoomScaleNormal="90" workbookViewId="0">
      <selection activeCell="C7" sqref="C7"/>
    </sheetView>
  </sheetViews>
  <sheetFormatPr defaultColWidth="9.140625" defaultRowHeight="15.75" x14ac:dyDescent="0.25"/>
  <cols>
    <col min="1" max="1" width="1.140625" style="20" customWidth="1"/>
    <col min="2" max="2" width="40.5703125" style="20" customWidth="1"/>
    <col min="3" max="3" width="66.42578125" style="20" customWidth="1"/>
    <col min="4" max="16384" width="9.140625" style="20"/>
  </cols>
  <sheetData>
    <row r="1" spans="1:4" ht="10.5" customHeight="1" thickBot="1" x14ac:dyDescent="0.3"/>
    <row r="2" spans="1:4" ht="36.75" customHeight="1" thickBot="1" x14ac:dyDescent="0.3">
      <c r="A2" s="22"/>
      <c r="B2" s="42" t="s">
        <v>42</v>
      </c>
      <c r="C2" s="43"/>
      <c r="D2" s="21"/>
    </row>
    <row r="3" spans="1:4" x14ac:dyDescent="0.25">
      <c r="A3" s="22"/>
      <c r="B3" s="29" t="s">
        <v>10</v>
      </c>
      <c r="C3" s="38" t="s">
        <v>37</v>
      </c>
      <c r="D3" s="21"/>
    </row>
    <row r="4" spans="1:4" x14ac:dyDescent="0.25">
      <c r="A4" s="22"/>
      <c r="B4" s="44" t="s">
        <v>11</v>
      </c>
      <c r="C4" s="45"/>
      <c r="D4" s="21"/>
    </row>
    <row r="5" spans="1:4" ht="31.5" x14ac:dyDescent="0.25">
      <c r="A5" s="22"/>
      <c r="B5" s="33" t="s">
        <v>43</v>
      </c>
      <c r="C5" s="34">
        <v>1</v>
      </c>
      <c r="D5" s="21"/>
    </row>
    <row r="6" spans="1:4" ht="99.6" customHeight="1" x14ac:dyDescent="0.25">
      <c r="A6" s="22"/>
      <c r="B6" s="30" t="s">
        <v>12</v>
      </c>
      <c r="C6" s="31" t="s">
        <v>48</v>
      </c>
    </row>
    <row r="7" spans="1:4" ht="18.75" customHeight="1" x14ac:dyDescent="0.25">
      <c r="A7" s="22"/>
      <c r="B7" s="30" t="s">
        <v>13</v>
      </c>
      <c r="C7" s="31" t="s">
        <v>44</v>
      </c>
    </row>
    <row r="8" spans="1:4" x14ac:dyDescent="0.25">
      <c r="A8" s="22"/>
      <c r="B8" s="30" t="s">
        <v>14</v>
      </c>
      <c r="C8" s="31" t="s">
        <v>46</v>
      </c>
    </row>
    <row r="9" spans="1:4" ht="31.5" x14ac:dyDescent="0.25">
      <c r="A9" s="22"/>
      <c r="B9" s="30" t="s">
        <v>15</v>
      </c>
      <c r="C9" s="31" t="s">
        <v>47</v>
      </c>
    </row>
    <row r="10" spans="1:4" ht="14.25" customHeight="1" x14ac:dyDescent="0.25">
      <c r="A10" s="22"/>
      <c r="B10" s="30" t="s">
        <v>16</v>
      </c>
      <c r="C10" s="31">
        <v>504.3</v>
      </c>
    </row>
    <row r="11" spans="1:4" ht="18" customHeight="1" x14ac:dyDescent="0.25">
      <c r="A11" s="22"/>
      <c r="B11" s="30" t="s">
        <v>17</v>
      </c>
      <c r="C11" s="31" t="s">
        <v>38</v>
      </c>
    </row>
    <row r="12" spans="1:4" ht="84.75" customHeight="1" x14ac:dyDescent="0.25">
      <c r="A12" s="22"/>
      <c r="B12" s="35" t="s">
        <v>21</v>
      </c>
      <c r="C12" s="31" t="s">
        <v>38</v>
      </c>
    </row>
    <row r="13" spans="1:4" ht="31.5" x14ac:dyDescent="0.25">
      <c r="A13" s="22"/>
      <c r="B13" s="35" t="s">
        <v>18</v>
      </c>
      <c r="C13" s="32" t="s">
        <v>38</v>
      </c>
    </row>
    <row r="14" spans="1:4" ht="31.5" x14ac:dyDescent="0.25">
      <c r="A14" s="22"/>
      <c r="B14" s="30" t="s">
        <v>31</v>
      </c>
      <c r="C14" s="32" t="s">
        <v>38</v>
      </c>
    </row>
    <row r="15" spans="1:4" ht="31.5" x14ac:dyDescent="0.25">
      <c r="A15" s="22"/>
      <c r="B15" s="30" t="s">
        <v>32</v>
      </c>
      <c r="C15" s="31" t="s">
        <v>39</v>
      </c>
    </row>
    <row r="16" spans="1:4" ht="15" customHeight="1" x14ac:dyDescent="0.25">
      <c r="A16" s="22"/>
      <c r="B16" s="44" t="s">
        <v>20</v>
      </c>
      <c r="C16" s="45"/>
    </row>
    <row r="17" spans="1:3" ht="15" customHeight="1" x14ac:dyDescent="0.25">
      <c r="A17" s="22"/>
      <c r="B17" s="36" t="s">
        <v>28</v>
      </c>
      <c r="C17" s="50" t="s">
        <v>19</v>
      </c>
    </row>
    <row r="18" spans="1:3" x14ac:dyDescent="0.25">
      <c r="A18" s="22"/>
      <c r="B18" s="36" t="s">
        <v>29</v>
      </c>
      <c r="C18" s="51"/>
    </row>
    <row r="19" spans="1:3" ht="15" customHeight="1" thickBot="1" x14ac:dyDescent="0.3">
      <c r="A19" s="22"/>
      <c r="B19" s="37" t="s">
        <v>30</v>
      </c>
      <c r="C19" s="52"/>
    </row>
    <row r="20" spans="1:3" ht="15" customHeight="1" x14ac:dyDescent="0.25">
      <c r="A20" s="22"/>
      <c r="B20" s="23"/>
      <c r="C20" s="24"/>
    </row>
    <row r="21" spans="1:3" ht="49.5" customHeight="1" x14ac:dyDescent="0.25">
      <c r="A21" s="22"/>
      <c r="B21" s="46" t="s">
        <v>27</v>
      </c>
      <c r="C21" s="46"/>
    </row>
    <row r="22" spans="1:3" ht="93" customHeight="1" x14ac:dyDescent="0.25">
      <c r="B22" s="48" t="s">
        <v>33</v>
      </c>
      <c r="C22" s="48"/>
    </row>
    <row r="23" spans="1:3" ht="65.25" customHeight="1" x14ac:dyDescent="0.25">
      <c r="B23" s="49" t="s">
        <v>34</v>
      </c>
      <c r="C23" s="49"/>
    </row>
    <row r="24" spans="1:3" ht="33" customHeight="1" x14ac:dyDescent="0.25">
      <c r="B24" s="47" t="s">
        <v>35</v>
      </c>
      <c r="C24" s="47"/>
    </row>
    <row r="25" spans="1:3" ht="156.75" customHeight="1" x14ac:dyDescent="0.25">
      <c r="B25" s="47" t="s">
        <v>36</v>
      </c>
      <c r="C25" s="47"/>
    </row>
  </sheetData>
  <mergeCells count="9">
    <mergeCell ref="B2:C2"/>
    <mergeCell ref="B4:C4"/>
    <mergeCell ref="B21:C21"/>
    <mergeCell ref="B25:C25"/>
    <mergeCell ref="B22:C22"/>
    <mergeCell ref="B23:C23"/>
    <mergeCell ref="B16:C16"/>
    <mergeCell ref="C17:C19"/>
    <mergeCell ref="B24:C24"/>
  </mergeCells>
  <hyperlinks>
    <hyperlink ref="C17:C19" location="'5.2'!R1C1" display="перейти за посиланням"/>
    <hyperlink ref="B25"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8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115" zoomScaleNormal="115" workbookViewId="0">
      <selection activeCell="L18" sqref="L18"/>
    </sheetView>
  </sheetViews>
  <sheetFormatPr defaultRowHeight="15" x14ac:dyDescent="0.25"/>
  <cols>
    <col min="1" max="1" width="6.5703125" customWidth="1"/>
  </cols>
  <sheetData>
    <row r="1" spans="1:13" ht="15.75" x14ac:dyDescent="0.25">
      <c r="A1" s="53" t="s">
        <v>1</v>
      </c>
      <c r="B1" s="54"/>
      <c r="C1" s="54"/>
      <c r="D1" s="54"/>
      <c r="E1" s="54"/>
      <c r="F1" s="54"/>
      <c r="G1" s="54"/>
      <c r="H1" s="54"/>
      <c r="I1" s="54"/>
      <c r="J1" s="54"/>
      <c r="K1" s="54"/>
      <c r="L1" s="54"/>
      <c r="M1" s="54"/>
    </row>
    <row r="2" spans="1:13" ht="45.75" customHeight="1" x14ac:dyDescent="0.25">
      <c r="A2" s="1"/>
      <c r="B2" s="55" t="s">
        <v>34</v>
      </c>
      <c r="C2" s="55"/>
      <c r="D2" s="55"/>
      <c r="E2" s="55"/>
      <c r="F2" s="55"/>
      <c r="G2" s="55"/>
      <c r="H2" s="55"/>
      <c r="I2" s="55"/>
      <c r="J2" s="55"/>
      <c r="K2" s="55"/>
      <c r="L2" s="55"/>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7"/>
  <sheetViews>
    <sheetView workbookViewId="0">
      <selection activeCell="E13" sqref="E13"/>
    </sheetView>
  </sheetViews>
  <sheetFormatPr defaultColWidth="9.140625" defaultRowHeight="15.75" x14ac:dyDescent="0.25"/>
  <cols>
    <col min="1" max="1" width="4.7109375" style="3" customWidth="1"/>
    <col min="2" max="2" width="10.42578125" style="3" customWidth="1"/>
    <col min="3" max="3" width="25.140625" style="3" customWidth="1"/>
    <col min="4" max="4" width="38.28515625" style="3" customWidth="1"/>
    <col min="5" max="5" width="24.28515625" style="3" customWidth="1"/>
    <col min="6" max="6" width="31.7109375" style="3" customWidth="1"/>
    <col min="7" max="7" width="43.85546875" style="3" customWidth="1"/>
    <col min="8" max="16384" width="9.140625" style="3"/>
  </cols>
  <sheetData>
    <row r="1" spans="2:11" ht="16.5" thickBot="1" x14ac:dyDescent="0.3"/>
    <row r="2" spans="2:11" s="4" customFormat="1" ht="16.5" thickBot="1" x14ac:dyDescent="0.3">
      <c r="B2" s="65" t="s">
        <v>22</v>
      </c>
      <c r="C2" s="66"/>
      <c r="D2" s="66"/>
      <c r="E2" s="66"/>
      <c r="F2" s="66"/>
      <c r="G2" s="67"/>
    </row>
    <row r="3" spans="2:11" s="4" customFormat="1" x14ac:dyDescent="0.25">
      <c r="B3" s="68" t="s">
        <v>23</v>
      </c>
      <c r="C3" s="69"/>
      <c r="D3" s="70" t="s">
        <v>40</v>
      </c>
      <c r="E3" s="71"/>
      <c r="F3" s="71"/>
      <c r="G3" s="72"/>
    </row>
    <row r="4" spans="2:11" s="4" customFormat="1" x14ac:dyDescent="0.25">
      <c r="B4" s="73" t="s">
        <v>24</v>
      </c>
      <c r="C4" s="74"/>
      <c r="D4" s="75" t="s">
        <v>41</v>
      </c>
      <c r="E4" s="76"/>
      <c r="F4" s="76"/>
      <c r="G4" s="77"/>
    </row>
    <row r="5" spans="2:11" s="4" customFormat="1" x14ac:dyDescent="0.25">
      <c r="B5" s="78" t="s">
        <v>25</v>
      </c>
      <c r="C5" s="79"/>
      <c r="D5" s="80">
        <v>44652</v>
      </c>
      <c r="E5" s="81"/>
      <c r="F5" s="81"/>
      <c r="G5" s="82"/>
    </row>
    <row r="6" spans="2:11" s="4" customFormat="1" ht="16.5" thickBot="1" x14ac:dyDescent="0.3">
      <c r="B6" s="57" t="s">
        <v>26</v>
      </c>
      <c r="C6" s="58"/>
      <c r="D6" s="59" t="s">
        <v>45</v>
      </c>
      <c r="E6" s="60"/>
      <c r="F6" s="60"/>
      <c r="G6" s="61"/>
      <c r="K6" s="19"/>
    </row>
    <row r="7" spans="2:11" ht="16.5" thickBot="1" x14ac:dyDescent="0.3"/>
    <row r="8" spans="2:11" x14ac:dyDescent="0.25">
      <c r="B8" s="62" t="s">
        <v>9</v>
      </c>
      <c r="C8" s="63"/>
      <c r="D8" s="63"/>
      <c r="E8" s="63"/>
      <c r="F8" s="63"/>
      <c r="G8" s="64"/>
    </row>
    <row r="9" spans="2:11" ht="31.5" x14ac:dyDescent="0.25">
      <c r="B9" s="5" t="s">
        <v>2</v>
      </c>
      <c r="C9" s="6" t="s">
        <v>3</v>
      </c>
      <c r="D9" s="6" t="s">
        <v>4</v>
      </c>
      <c r="E9" s="7" t="s">
        <v>5</v>
      </c>
      <c r="F9" s="6" t="s">
        <v>6</v>
      </c>
      <c r="G9" s="8" t="s">
        <v>0</v>
      </c>
    </row>
    <row r="10" spans="2:11" ht="31.5" x14ac:dyDescent="0.25">
      <c r="B10" s="5" t="s">
        <v>49</v>
      </c>
      <c r="C10" s="39">
        <v>44817</v>
      </c>
      <c r="D10" s="40">
        <v>2567895.6</v>
      </c>
      <c r="E10" s="12"/>
      <c r="F10" s="11"/>
      <c r="G10" s="87" t="s">
        <v>54</v>
      </c>
    </row>
    <row r="11" spans="2:11" ht="31.5" x14ac:dyDescent="0.25">
      <c r="B11" s="5" t="s">
        <v>50</v>
      </c>
      <c r="C11" s="39">
        <v>44825</v>
      </c>
      <c r="D11" s="40">
        <f>D10*0.9</f>
        <v>2311106.04</v>
      </c>
      <c r="E11" s="12"/>
      <c r="F11" s="11"/>
      <c r="G11" s="87" t="s">
        <v>54</v>
      </c>
    </row>
    <row r="12" spans="2:11" ht="31.5" x14ac:dyDescent="0.25">
      <c r="B12" s="5" t="s">
        <v>51</v>
      </c>
      <c r="C12" s="39">
        <v>44833</v>
      </c>
      <c r="D12" s="41">
        <f>D10*0.8</f>
        <v>2054316.4800000002</v>
      </c>
      <c r="E12" s="12"/>
      <c r="F12" s="11"/>
      <c r="G12" s="87" t="s">
        <v>54</v>
      </c>
    </row>
    <row r="13" spans="2:11" ht="31.5" x14ac:dyDescent="0.25">
      <c r="B13" s="5" t="s">
        <v>52</v>
      </c>
      <c r="C13" s="39">
        <v>44841</v>
      </c>
      <c r="D13" s="41">
        <f>D10*0.7</f>
        <v>1797526.92</v>
      </c>
      <c r="E13" s="12"/>
      <c r="F13" s="11"/>
      <c r="G13" s="87" t="s">
        <v>54</v>
      </c>
    </row>
    <row r="14" spans="2:11" ht="31.5" x14ac:dyDescent="0.25">
      <c r="B14" s="5" t="s">
        <v>53</v>
      </c>
      <c r="C14" s="88">
        <v>44900</v>
      </c>
      <c r="D14" s="89">
        <v>2567895.6</v>
      </c>
      <c r="E14" s="85"/>
      <c r="F14" s="86"/>
      <c r="G14" s="87" t="s">
        <v>54</v>
      </c>
    </row>
    <row r="15" spans="2:11" ht="31.5" x14ac:dyDescent="0.25">
      <c r="B15" s="5" t="s">
        <v>55</v>
      </c>
      <c r="C15" s="88">
        <v>44908</v>
      </c>
      <c r="D15" s="89">
        <v>2311106.04</v>
      </c>
      <c r="E15" s="85"/>
      <c r="F15" s="86"/>
      <c r="G15" s="87" t="s">
        <v>54</v>
      </c>
    </row>
    <row r="16" spans="2:11" ht="31.5" x14ac:dyDescent="0.25">
      <c r="B16" s="5" t="s">
        <v>56</v>
      </c>
      <c r="C16" s="88">
        <v>44916</v>
      </c>
      <c r="D16" s="89">
        <v>2054316.4800000002</v>
      </c>
      <c r="E16" s="85"/>
      <c r="F16" s="86"/>
      <c r="G16" s="87" t="s">
        <v>54</v>
      </c>
    </row>
    <row r="17" spans="2:7" ht="31.5" x14ac:dyDescent="0.25">
      <c r="B17" s="5" t="s">
        <v>57</v>
      </c>
      <c r="C17" s="88">
        <v>44924</v>
      </c>
      <c r="D17" s="89">
        <v>1797526.92</v>
      </c>
      <c r="E17" s="85"/>
      <c r="F17" s="86"/>
      <c r="G17" s="87" t="s">
        <v>54</v>
      </c>
    </row>
    <row r="18" spans="2:7" x14ac:dyDescent="0.25">
      <c r="B18" s="9"/>
      <c r="C18" s="10"/>
      <c r="D18" s="11"/>
      <c r="E18" s="12"/>
      <c r="F18" s="11"/>
      <c r="G18" s="13"/>
    </row>
    <row r="19" spans="2:7" x14ac:dyDescent="0.25">
      <c r="B19" s="9"/>
      <c r="C19" s="10"/>
      <c r="D19" s="11"/>
      <c r="E19" s="12"/>
      <c r="F19" s="11"/>
      <c r="G19" s="13"/>
    </row>
    <row r="20" spans="2:7" x14ac:dyDescent="0.25">
      <c r="B20" s="9"/>
      <c r="C20" s="10"/>
      <c r="D20" s="11"/>
      <c r="E20" s="12"/>
      <c r="F20" s="11"/>
      <c r="G20" s="13"/>
    </row>
    <row r="21" spans="2:7" x14ac:dyDescent="0.25">
      <c r="B21" s="9"/>
      <c r="C21" s="10"/>
      <c r="D21" s="11"/>
      <c r="E21" s="12"/>
      <c r="F21" s="11"/>
      <c r="G21" s="13"/>
    </row>
    <row r="22" spans="2:7" x14ac:dyDescent="0.25">
      <c r="B22" s="9"/>
      <c r="C22" s="10"/>
      <c r="D22" s="11"/>
      <c r="E22" s="12"/>
      <c r="F22" s="11"/>
      <c r="G22" s="13"/>
    </row>
    <row r="23" spans="2:7" x14ac:dyDescent="0.25">
      <c r="B23" s="9"/>
      <c r="C23" s="10"/>
      <c r="D23" s="11"/>
      <c r="E23" s="12"/>
      <c r="F23" s="11"/>
      <c r="G23" s="13"/>
    </row>
    <row r="24" spans="2:7" ht="16.5" thickBot="1" x14ac:dyDescent="0.3">
      <c r="B24" s="14"/>
      <c r="C24" s="15"/>
      <c r="D24" s="16"/>
      <c r="E24" s="17"/>
      <c r="F24" s="16"/>
      <c r="G24" s="18"/>
    </row>
    <row r="25" spans="2:7" x14ac:dyDescent="0.25">
      <c r="B25" s="25"/>
      <c r="C25" s="26"/>
      <c r="D25" s="27"/>
      <c r="E25" s="28"/>
      <c r="F25" s="27"/>
      <c r="G25" s="25"/>
    </row>
    <row r="26" spans="2:7" x14ac:dyDescent="0.25">
      <c r="B26" s="25"/>
      <c r="C26" s="26"/>
      <c r="D26" s="27"/>
      <c r="E26" s="28"/>
      <c r="F26" s="27"/>
      <c r="G26" s="25"/>
    </row>
    <row r="27" spans="2:7" ht="50.25" customHeight="1" x14ac:dyDescent="0.25">
      <c r="B27" s="56" t="s">
        <v>34</v>
      </c>
      <c r="C27" s="56"/>
      <c r="D27" s="56"/>
      <c r="E27" s="56"/>
      <c r="F27" s="56"/>
      <c r="G27" s="56"/>
    </row>
  </sheetData>
  <mergeCells count="11">
    <mergeCell ref="B27:G27"/>
    <mergeCell ref="B6:C6"/>
    <mergeCell ref="D6:G6"/>
    <mergeCell ref="B8:G8"/>
    <mergeCell ref="B2:G2"/>
    <mergeCell ref="B3:C3"/>
    <mergeCell ref="D3:G3"/>
    <mergeCell ref="B4:C4"/>
    <mergeCell ref="D4:G4"/>
    <mergeCell ref="B5:C5"/>
    <mergeCell ref="D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J14" sqref="J13:J14"/>
    </sheetView>
  </sheetViews>
  <sheetFormatPr defaultRowHeight="15" x14ac:dyDescent="0.25"/>
  <cols>
    <col min="1" max="1" width="13.85546875" customWidth="1"/>
    <col min="2" max="2" width="26.7109375" customWidth="1"/>
  </cols>
  <sheetData>
    <row r="1" spans="1:2" x14ac:dyDescent="0.25">
      <c r="A1" s="83" t="s">
        <v>7</v>
      </c>
      <c r="B1" s="83"/>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84" t="s">
        <v>34</v>
      </c>
      <c r="B12" s="84"/>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Римаренко Олег Володимирович</cp:lastModifiedBy>
  <cp:lastPrinted>2022-07-14T09:27:23Z</cp:lastPrinted>
  <dcterms:created xsi:type="dcterms:W3CDTF">2015-10-12T12:03:25Z</dcterms:created>
  <dcterms:modified xsi:type="dcterms:W3CDTF">2023-01-18T09:16:20Z</dcterms:modified>
</cp:coreProperties>
</file>